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anHanuljak\Desktop\1. Zákazky\Klin - Rekonštrukcia verejného osvetlenia na Hlavnej ulici v obci Klin\"/>
    </mc:Choice>
  </mc:AlternateContent>
  <xr:revisionPtr revIDLastSave="0" documentId="8_{43166B21-5EAB-447D-A100-3DCC75C5AA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Zadanie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" i="6" l="1"/>
  <c r="K6" i="6" s="1"/>
  <c r="I7" i="6"/>
  <c r="K7" i="6" s="1"/>
  <c r="I8" i="6"/>
  <c r="K8" i="6" s="1"/>
  <c r="I9" i="6"/>
  <c r="K9" i="6" s="1"/>
  <c r="I10" i="6"/>
  <c r="K10" i="6" s="1"/>
  <c r="I5" i="6"/>
  <c r="K5" i="6" s="1"/>
  <c r="G9" i="6"/>
  <c r="G10" i="6"/>
  <c r="K11" i="6" l="1"/>
  <c r="G8" i="6"/>
  <c r="G7" i="6"/>
  <c r="G6" i="6"/>
  <c r="G5" i="6"/>
  <c r="G13" i="6"/>
  <c r="G14" i="6"/>
  <c r="G15" i="6"/>
  <c r="G16" i="6"/>
  <c r="G11" i="6" l="1"/>
  <c r="G17" i="6"/>
  <c r="G19" i="6"/>
  <c r="G20" i="6"/>
  <c r="G21" i="6"/>
  <c r="G22" i="6"/>
  <c r="G23" i="6" l="1"/>
  <c r="G28" i="6" s="1"/>
  <c r="G29" i="6" s="1"/>
</calcChain>
</file>

<file path=xl/sharedStrings.xml><?xml version="1.0" encoding="utf-8"?>
<sst xmlns="http://schemas.openxmlformats.org/spreadsheetml/2006/main" count="45" uniqueCount="35">
  <si>
    <t>Názov :</t>
  </si>
  <si>
    <t>č. pol.</t>
  </si>
  <si>
    <t>Počet</t>
  </si>
  <si>
    <t>NÁZOV-POPIS POLOŽKY</t>
  </si>
  <si>
    <t xml:space="preserve">Výška nákladov </t>
  </si>
  <si>
    <t>Materiál</t>
  </si>
  <si>
    <t>Spolu bez DPH :</t>
  </si>
  <si>
    <t>Svietidlo poulicne 100W 4500K 1200lm IP65</t>
  </si>
  <si>
    <t xml:space="preserve">Vyzbroj stoziarov ROSA/ TB-11 </t>
  </si>
  <si>
    <t>Vyloznik UDS1-500</t>
  </si>
  <si>
    <t>Svorka kotevna PA 25x100 2x16/4x25</t>
  </si>
  <si>
    <t xml:space="preserve">Sadzba </t>
  </si>
  <si>
    <t>Práce</t>
  </si>
  <si>
    <t>Demontážne práce</t>
  </si>
  <si>
    <t>Montáž závesného kábla</t>
  </si>
  <si>
    <t>Montáž svietidiel</t>
  </si>
  <si>
    <t>Podružný materiál</t>
  </si>
  <si>
    <t>Rozvádzač RVO</t>
  </si>
  <si>
    <t>Montáž rozvádzača RVO</t>
  </si>
  <si>
    <t>Ostatné náklady</t>
  </si>
  <si>
    <t>Inžinierska činnosť</t>
  </si>
  <si>
    <t>Projekt skutkového vyhotovenia</t>
  </si>
  <si>
    <t>Revízna správa</t>
  </si>
  <si>
    <t>Likvidácia odpadu</t>
  </si>
  <si>
    <t>Merná jednotka</t>
  </si>
  <si>
    <t>ks</t>
  </si>
  <si>
    <t>m</t>
  </si>
  <si>
    <t>kpl</t>
  </si>
  <si>
    <t>kpt</t>
  </si>
  <si>
    <t>Výložnik 500 - 1500</t>
  </si>
  <si>
    <t>1-AES 4x16</t>
  </si>
  <si>
    <t>Svietidlo 35W, 4000K,5344lm/4834lm</t>
  </si>
  <si>
    <t>Svorky a príslušenstvo ku kabeláži a a svietidlám</t>
  </si>
  <si>
    <t>Cenová ponuka - Rekonštrukcia verejného osvetlenia na Hlavnej ulici v obci Klin</t>
  </si>
  <si>
    <t>Spolu s DPH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</si>
</sst>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0.000"/>
    <numFmt numFmtId="167" formatCode="_-* #,##0.00\ [$€-1]_-;\-* #,##0.00\ [$€-1]_-;_-* \-??\ [$€-1]_-"/>
    <numFmt numFmtId="168" formatCode="_-* #,##0.00\ [$€-1]_-;\-* #,##0.00\ [$€-1]_-;_-* &quot;-&quot;??\ [$€-1]_-;_-@_-"/>
    <numFmt numFmtId="170" formatCode="_-[$€-2]\ * #,##0.00_-;\-[$€-2]\ * #,##0.00_-;_-[$€-2]\ * &quot;-&quot;??_-;_-@_-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40"/>
      </left>
      <right style="hair">
        <color indexed="40"/>
      </right>
      <top style="hair">
        <color indexed="40"/>
      </top>
      <bottom style="hair">
        <color indexed="40"/>
      </bottom>
      <diagonal/>
    </border>
    <border>
      <left style="hair">
        <color indexed="40"/>
      </left>
      <right/>
      <top style="hair">
        <color indexed="40"/>
      </top>
      <bottom style="hair">
        <color indexed="40"/>
      </bottom>
      <diagonal/>
    </border>
    <border>
      <left/>
      <right style="hair">
        <color indexed="40"/>
      </right>
      <top style="hair">
        <color indexed="40"/>
      </top>
      <bottom style="hair">
        <color indexed="40"/>
      </bottom>
      <diagonal/>
    </border>
    <border>
      <left/>
      <right/>
      <top style="hair">
        <color indexed="40"/>
      </top>
      <bottom style="hair">
        <color indexed="40"/>
      </bottom>
      <diagonal/>
    </border>
    <border>
      <left style="hair">
        <color indexed="40"/>
      </left>
      <right/>
      <top style="hair">
        <color indexed="40"/>
      </top>
      <bottom/>
      <diagonal/>
    </border>
    <border>
      <left/>
      <right style="hair">
        <color indexed="40"/>
      </right>
      <top style="hair">
        <color indexed="4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40"/>
      </left>
      <right style="hair">
        <color indexed="40"/>
      </right>
      <top style="hair">
        <color indexed="4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10" fillId="2" borderId="1" xfId="0" applyNumberFormat="1" applyFont="1" applyFill="1" applyBorder="1" applyAlignment="1">
      <alignment horizontal="center" vertical="center"/>
    </xf>
    <xf numFmtId="49" fontId="11" fillId="3" borderId="2" xfId="0" applyNumberFormat="1" applyFont="1" applyFill="1" applyBorder="1" applyAlignment="1">
      <alignment horizontal="center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right" vertical="center"/>
    </xf>
    <xf numFmtId="4" fontId="10" fillId="2" borderId="2" xfId="0" applyNumberFormat="1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/>
    </xf>
    <xf numFmtId="165" fontId="10" fillId="2" borderId="3" xfId="0" applyNumberFormat="1" applyFont="1" applyFill="1" applyBorder="1" applyAlignment="1">
      <alignment horizontal="center" vertical="center"/>
    </xf>
    <xf numFmtId="3" fontId="9" fillId="4" borderId="8" xfId="0" applyNumberFormat="1" applyFont="1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4" fontId="2" fillId="4" borderId="8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right" vertical="center"/>
    </xf>
    <xf numFmtId="4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6" xfId="0" applyNumberFormat="1" applyFont="1" applyFill="1" applyBorder="1" applyAlignment="1">
      <alignment horizontal="center" vertical="center"/>
    </xf>
    <xf numFmtId="3" fontId="14" fillId="0" borderId="7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left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right" vertical="center"/>
    </xf>
    <xf numFmtId="167" fontId="2" fillId="5" borderId="7" xfId="0" applyNumberFormat="1" applyFont="1" applyFill="1" applyBorder="1" applyAlignment="1">
      <alignment horizontal="center" vertical="center"/>
    </xf>
    <xf numFmtId="3" fontId="14" fillId="8" borderId="7" xfId="0" applyNumberFormat="1" applyFont="1" applyFill="1" applyBorder="1" applyAlignment="1">
      <alignment horizontal="center" vertical="center"/>
    </xf>
    <xf numFmtId="0" fontId="9" fillId="8" borderId="7" xfId="0" applyFont="1" applyFill="1" applyBorder="1" applyAlignment="1">
      <alignment vertical="center"/>
    </xf>
    <xf numFmtId="0" fontId="6" fillId="8" borderId="7" xfId="0" applyFont="1" applyFill="1" applyBorder="1" applyAlignment="1">
      <alignment vertical="center"/>
    </xf>
    <xf numFmtId="3" fontId="6" fillId="8" borderId="7" xfId="0" applyNumberFormat="1" applyFont="1" applyFill="1" applyBorder="1" applyAlignment="1">
      <alignment horizontal="center" vertical="center"/>
    </xf>
    <xf numFmtId="4" fontId="6" fillId="8" borderId="7" xfId="0" applyNumberFormat="1" applyFont="1" applyFill="1" applyBorder="1" applyAlignment="1">
      <alignment horizontal="center" vertical="center"/>
    </xf>
    <xf numFmtId="167" fontId="2" fillId="5" borderId="9" xfId="0" applyNumberFormat="1" applyFont="1" applyFill="1" applyBorder="1" applyAlignment="1">
      <alignment horizontal="center" vertical="center"/>
    </xf>
    <xf numFmtId="167" fontId="2" fillId="5" borderId="10" xfId="0" applyNumberFormat="1" applyFont="1" applyFill="1" applyBorder="1" applyAlignment="1">
      <alignment horizontal="center" vertical="center"/>
    </xf>
    <xf numFmtId="4" fontId="9" fillId="8" borderId="0" xfId="0" applyNumberFormat="1" applyFont="1" applyFill="1" applyAlignment="1">
      <alignment vertical="center"/>
    </xf>
    <xf numFmtId="0" fontId="9" fillId="8" borderId="0" xfId="0" applyFont="1" applyFill="1" applyAlignment="1">
      <alignment vertical="center"/>
    </xf>
    <xf numFmtId="168" fontId="9" fillId="8" borderId="0" xfId="0" applyNumberFormat="1" applyFont="1" applyFill="1" applyAlignment="1">
      <alignment vertical="center"/>
    </xf>
    <xf numFmtId="49" fontId="4" fillId="0" borderId="7" xfId="0" applyNumberFormat="1" applyFont="1" applyFill="1" applyBorder="1" applyAlignment="1">
      <alignment horizontal="left" vertical="center"/>
    </xf>
    <xf numFmtId="3" fontId="2" fillId="0" borderId="7" xfId="0" applyNumberFormat="1" applyFont="1" applyFill="1" applyBorder="1" applyAlignment="1">
      <alignment horizontal="center" vertical="center"/>
    </xf>
    <xf numFmtId="167" fontId="1" fillId="5" borderId="9" xfId="0" applyNumberFormat="1" applyFont="1" applyFill="1" applyBorder="1" applyAlignment="1">
      <alignment horizontal="center" vertical="center"/>
    </xf>
    <xf numFmtId="167" fontId="1" fillId="5" borderId="10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49" fontId="16" fillId="0" borderId="7" xfId="0" applyNumberFormat="1" applyFont="1" applyFill="1" applyBorder="1" applyAlignment="1">
      <alignment horizontal="left" vertical="center"/>
    </xf>
    <xf numFmtId="49" fontId="3" fillId="0" borderId="7" xfId="0" applyNumberFormat="1" applyFont="1" applyFill="1" applyBorder="1" applyAlignment="1">
      <alignment horizontal="left" vertical="center"/>
    </xf>
    <xf numFmtId="3" fontId="9" fillId="6" borderId="7" xfId="0" applyNumberFormat="1" applyFont="1" applyFill="1" applyBorder="1" applyAlignment="1">
      <alignment horizontal="center" vertical="center"/>
    </xf>
    <xf numFmtId="49" fontId="3" fillId="6" borderId="7" xfId="0" applyNumberFormat="1" applyFont="1" applyFill="1" applyBorder="1" applyAlignment="1">
      <alignment horizontal="left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right" vertical="center"/>
    </xf>
    <xf numFmtId="167" fontId="1" fillId="7" borderId="7" xfId="0" applyNumberFormat="1" applyFont="1" applyFill="1" applyBorder="1" applyAlignment="1">
      <alignment horizontal="center" vertical="center"/>
    </xf>
    <xf numFmtId="3" fontId="15" fillId="6" borderId="7" xfId="0" applyNumberFormat="1" applyFont="1" applyFill="1" applyBorder="1" applyAlignment="1">
      <alignment horizontal="center" vertical="center"/>
    </xf>
    <xf numFmtId="49" fontId="7" fillId="6" borderId="7" xfId="0" applyNumberFormat="1" applyFont="1" applyFill="1" applyBorder="1" applyAlignment="1">
      <alignment horizontal="left" vertical="center"/>
    </xf>
    <xf numFmtId="4" fontId="12" fillId="6" borderId="7" xfId="0" applyNumberFormat="1" applyFont="1" applyFill="1" applyBorder="1" applyAlignment="1">
      <alignment horizontal="center" vertical="center"/>
    </xf>
    <xf numFmtId="4" fontId="12" fillId="6" borderId="7" xfId="0" applyNumberFormat="1" applyFont="1" applyFill="1" applyBorder="1" applyAlignment="1">
      <alignment horizontal="right" vertical="center"/>
    </xf>
    <xf numFmtId="167" fontId="8" fillId="7" borderId="7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68" fontId="15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70" fontId="2" fillId="8" borderId="7" xfId="0" applyNumberFormat="1" applyFont="1" applyFill="1" applyBorder="1" applyAlignment="1">
      <alignment horizontal="center" vertical="center"/>
    </xf>
    <xf numFmtId="170" fontId="2" fillId="0" borderId="7" xfId="0" applyNumberFormat="1" applyFont="1" applyFill="1" applyBorder="1" applyAlignment="1">
      <alignment horizontal="center" vertical="center"/>
    </xf>
    <xf numFmtId="170" fontId="2" fillId="5" borderId="9" xfId="0" applyNumberFormat="1" applyFont="1" applyFill="1" applyBorder="1" applyAlignment="1">
      <alignment horizontal="center" vertical="center"/>
    </xf>
    <xf numFmtId="170" fontId="2" fillId="5" borderId="10" xfId="0" applyNumberFormat="1" applyFont="1" applyFill="1" applyBorder="1" applyAlignment="1">
      <alignment horizontal="center" vertical="center"/>
    </xf>
    <xf numFmtId="170" fontId="1" fillId="5" borderId="9" xfId="0" applyNumberFormat="1" applyFont="1" applyFill="1" applyBorder="1" applyAlignment="1">
      <alignment horizontal="center" vertical="center"/>
    </xf>
    <xf numFmtId="170" fontId="1" fillId="5" borderId="10" xfId="0" applyNumberFormat="1" applyFont="1" applyFill="1" applyBorder="1" applyAlignment="1">
      <alignment horizontal="center" vertical="center"/>
    </xf>
    <xf numFmtId="170" fontId="2" fillId="5" borderId="7" xfId="0" applyNumberFormat="1" applyFont="1" applyFill="1" applyBorder="1" applyAlignment="1">
      <alignment horizontal="center" vertical="center"/>
    </xf>
    <xf numFmtId="170" fontId="1" fillId="5" borderId="7" xfId="0" applyNumberFormat="1" applyFont="1" applyFill="1" applyBorder="1" applyAlignment="1">
      <alignment horizontal="center" vertical="center"/>
    </xf>
    <xf numFmtId="49" fontId="11" fillId="3" borderId="4" xfId="0" applyNumberFormat="1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9"/>
  <sheetViews>
    <sheetView tabSelected="1" zoomScaleNormal="100" workbookViewId="0">
      <selection activeCell="M28" sqref="M28"/>
    </sheetView>
  </sheetViews>
  <sheetFormatPr defaultColWidth="9.109375" defaultRowHeight="13.8" x14ac:dyDescent="0.3"/>
  <cols>
    <col min="1" max="1" width="7.88671875" style="4" customWidth="1"/>
    <col min="2" max="2" width="9.109375" style="4" hidden="1" customWidth="1"/>
    <col min="3" max="3" width="48.33203125" style="4" customWidth="1"/>
    <col min="4" max="4" width="10.33203125" style="58" customWidth="1"/>
    <col min="5" max="5" width="13.5546875" style="59" customWidth="1"/>
    <col min="6" max="6" width="14.109375" style="58" customWidth="1"/>
    <col min="7" max="8" width="10.33203125" style="4" customWidth="1"/>
    <col min="9" max="12" width="0" style="4" hidden="1" customWidth="1"/>
    <col min="13" max="13" width="24.109375" style="4" customWidth="1"/>
    <col min="14" max="14" width="16.109375" style="4" bestFit="1" customWidth="1"/>
    <col min="15" max="16384" width="9.109375" style="4"/>
  </cols>
  <sheetData>
    <row r="1" spans="1:17" ht="50.4" customHeight="1" x14ac:dyDescent="0.3">
      <c r="A1" s="1" t="s">
        <v>0</v>
      </c>
      <c r="B1" s="2" t="s">
        <v>33</v>
      </c>
      <c r="C1" s="68"/>
      <c r="D1" s="68"/>
      <c r="E1" s="68"/>
      <c r="F1" s="68"/>
      <c r="G1" s="68"/>
      <c r="H1" s="3"/>
    </row>
    <row r="2" spans="1:17" ht="21.6" customHeight="1" x14ac:dyDescent="0.3">
      <c r="A2" s="5" t="s">
        <v>1</v>
      </c>
      <c r="B2" s="6" t="s">
        <v>3</v>
      </c>
      <c r="C2" s="7"/>
      <c r="D2" s="8" t="s">
        <v>2</v>
      </c>
      <c r="E2" s="9" t="s">
        <v>24</v>
      </c>
      <c r="F2" s="10" t="s">
        <v>11</v>
      </c>
      <c r="G2" s="11" t="s">
        <v>4</v>
      </c>
      <c r="H2" s="12"/>
    </row>
    <row r="3" spans="1:17" x14ac:dyDescent="0.3">
      <c r="A3" s="13"/>
      <c r="B3" s="14"/>
      <c r="C3" s="15"/>
      <c r="D3" s="16"/>
      <c r="E3" s="17"/>
      <c r="F3" s="18"/>
      <c r="G3" s="19"/>
      <c r="H3" s="20"/>
    </row>
    <row r="4" spans="1:17" x14ac:dyDescent="0.3">
      <c r="A4" s="21"/>
      <c r="B4" s="22" t="s">
        <v>5</v>
      </c>
      <c r="C4" s="22"/>
      <c r="D4" s="23"/>
      <c r="E4" s="24"/>
      <c r="F4" s="23"/>
      <c r="G4" s="25"/>
      <c r="H4" s="25"/>
    </row>
    <row r="5" spans="1:17" s="34" customFormat="1" x14ac:dyDescent="0.3">
      <c r="A5" s="26">
        <v>1</v>
      </c>
      <c r="B5" s="27" t="s">
        <v>7</v>
      </c>
      <c r="C5" s="28" t="s">
        <v>31</v>
      </c>
      <c r="D5" s="29">
        <v>101</v>
      </c>
      <c r="E5" s="30" t="s">
        <v>25</v>
      </c>
      <c r="F5" s="60">
        <v>0</v>
      </c>
      <c r="G5" s="62">
        <f>D5*F5</f>
        <v>0</v>
      </c>
      <c r="H5" s="63"/>
      <c r="I5" s="33">
        <f>D5</f>
        <v>101</v>
      </c>
      <c r="J5" s="34">
        <v>135</v>
      </c>
      <c r="K5" s="34">
        <f>J5*I5</f>
        <v>13635</v>
      </c>
      <c r="M5" s="35"/>
      <c r="O5" s="33"/>
      <c r="Q5" s="33"/>
    </row>
    <row r="6" spans="1:17" s="34" customFormat="1" x14ac:dyDescent="0.3">
      <c r="A6" s="26">
        <v>2</v>
      </c>
      <c r="B6" s="27" t="s">
        <v>8</v>
      </c>
      <c r="C6" s="28" t="s">
        <v>29</v>
      </c>
      <c r="D6" s="29">
        <v>101</v>
      </c>
      <c r="E6" s="30" t="s">
        <v>25</v>
      </c>
      <c r="F6" s="60">
        <v>0</v>
      </c>
      <c r="G6" s="62">
        <f>D6*F6</f>
        <v>0</v>
      </c>
      <c r="H6" s="63"/>
      <c r="I6" s="33">
        <f t="shared" ref="I6:I10" si="0">D6</f>
        <v>101</v>
      </c>
      <c r="J6" s="34">
        <v>65</v>
      </c>
      <c r="K6" s="34">
        <f t="shared" ref="K6:K10" si="1">J6*I6</f>
        <v>6565</v>
      </c>
      <c r="M6" s="35"/>
      <c r="O6" s="33"/>
      <c r="Q6" s="33"/>
    </row>
    <row r="7" spans="1:17" s="34" customFormat="1" x14ac:dyDescent="0.3">
      <c r="A7" s="26">
        <v>3</v>
      </c>
      <c r="B7" s="27" t="s">
        <v>9</v>
      </c>
      <c r="C7" s="28" t="s">
        <v>30</v>
      </c>
      <c r="D7" s="29">
        <v>3860</v>
      </c>
      <c r="E7" s="30" t="s">
        <v>26</v>
      </c>
      <c r="F7" s="60">
        <v>0</v>
      </c>
      <c r="G7" s="62">
        <f>D7*F7</f>
        <v>0</v>
      </c>
      <c r="H7" s="63"/>
      <c r="I7" s="33">
        <f t="shared" si="0"/>
        <v>3860</v>
      </c>
      <c r="J7" s="34">
        <v>1.8</v>
      </c>
      <c r="K7" s="34">
        <f t="shared" si="1"/>
        <v>6948</v>
      </c>
      <c r="M7" s="35"/>
      <c r="O7" s="33"/>
      <c r="Q7" s="33"/>
    </row>
    <row r="8" spans="1:17" s="34" customFormat="1" x14ac:dyDescent="0.3">
      <c r="A8" s="26">
        <v>4</v>
      </c>
      <c r="B8" s="27" t="s">
        <v>10</v>
      </c>
      <c r="C8" s="28" t="s">
        <v>32</v>
      </c>
      <c r="D8" s="29">
        <v>1</v>
      </c>
      <c r="E8" s="30" t="s">
        <v>28</v>
      </c>
      <c r="F8" s="60">
        <v>0</v>
      </c>
      <c r="G8" s="62">
        <f>D8*F8</f>
        <v>0</v>
      </c>
      <c r="H8" s="63"/>
      <c r="I8" s="33">
        <f t="shared" si="0"/>
        <v>1</v>
      </c>
      <c r="J8" s="34">
        <v>5000</v>
      </c>
      <c r="K8" s="34">
        <f t="shared" si="1"/>
        <v>5000</v>
      </c>
      <c r="M8" s="35"/>
      <c r="O8" s="33"/>
      <c r="Q8" s="33"/>
    </row>
    <row r="9" spans="1:17" s="34" customFormat="1" x14ac:dyDescent="0.3">
      <c r="A9" s="26">
        <v>6</v>
      </c>
      <c r="B9" s="27"/>
      <c r="C9" s="28" t="s">
        <v>17</v>
      </c>
      <c r="D9" s="29">
        <v>1</v>
      </c>
      <c r="E9" s="30" t="s">
        <v>25</v>
      </c>
      <c r="F9" s="60">
        <v>0</v>
      </c>
      <c r="G9" s="62">
        <f t="shared" ref="G9:G10" si="2">D9*F9</f>
        <v>0</v>
      </c>
      <c r="H9" s="63"/>
      <c r="I9" s="33">
        <f t="shared" si="0"/>
        <v>1</v>
      </c>
      <c r="J9" s="34">
        <v>800</v>
      </c>
      <c r="K9" s="34">
        <f t="shared" si="1"/>
        <v>800</v>
      </c>
      <c r="M9" s="35"/>
      <c r="O9" s="33"/>
      <c r="Q9" s="33"/>
    </row>
    <row r="10" spans="1:17" s="34" customFormat="1" x14ac:dyDescent="0.3">
      <c r="A10" s="26">
        <v>7</v>
      </c>
      <c r="B10" s="27"/>
      <c r="C10" s="28" t="s">
        <v>16</v>
      </c>
      <c r="D10" s="29">
        <v>1</v>
      </c>
      <c r="E10" s="30" t="s">
        <v>27</v>
      </c>
      <c r="F10" s="60">
        <v>0</v>
      </c>
      <c r="G10" s="62">
        <f t="shared" si="2"/>
        <v>0</v>
      </c>
      <c r="H10" s="63"/>
      <c r="I10" s="33">
        <f t="shared" si="0"/>
        <v>1</v>
      </c>
      <c r="J10" s="34">
        <v>3000</v>
      </c>
      <c r="K10" s="34">
        <f t="shared" si="1"/>
        <v>3000</v>
      </c>
      <c r="M10" s="35"/>
      <c r="O10" s="33"/>
      <c r="Q10" s="33"/>
    </row>
    <row r="11" spans="1:17" x14ac:dyDescent="0.3">
      <c r="A11" s="21"/>
      <c r="B11" s="36"/>
      <c r="C11" s="36"/>
      <c r="D11" s="37"/>
      <c r="E11" s="23"/>
      <c r="F11" s="61"/>
      <c r="G11" s="64">
        <f>G10+G9+G8+G7+G6+G5</f>
        <v>0</v>
      </c>
      <c r="H11" s="65"/>
      <c r="I11" s="38"/>
      <c r="J11" s="39"/>
      <c r="K11" s="38">
        <f t="shared" ref="K11" si="3">K10+K9+K8+K7+K6+K5</f>
        <v>35948</v>
      </c>
      <c r="L11" s="39"/>
      <c r="M11" s="35"/>
      <c r="O11" s="33"/>
      <c r="P11" s="34"/>
      <c r="Q11" s="33"/>
    </row>
    <row r="12" spans="1:17" x14ac:dyDescent="0.3">
      <c r="A12" s="40"/>
      <c r="B12" s="41"/>
      <c r="C12" s="42" t="s">
        <v>12</v>
      </c>
      <c r="D12" s="37"/>
      <c r="E12" s="23"/>
      <c r="F12" s="61"/>
      <c r="G12" s="66"/>
      <c r="H12" s="66"/>
      <c r="M12" s="35"/>
      <c r="O12" s="33"/>
      <c r="P12" s="34"/>
      <c r="Q12" s="33"/>
    </row>
    <row r="13" spans="1:17" x14ac:dyDescent="0.3">
      <c r="A13" s="21">
        <v>1</v>
      </c>
      <c r="B13" s="41"/>
      <c r="C13" s="43" t="s">
        <v>13</v>
      </c>
      <c r="D13" s="37">
        <v>1</v>
      </c>
      <c r="E13" s="23" t="s">
        <v>27</v>
      </c>
      <c r="F13" s="61">
        <v>0</v>
      </c>
      <c r="G13" s="66">
        <f>F13*D13</f>
        <v>0</v>
      </c>
      <c r="H13" s="66"/>
      <c r="M13" s="35"/>
      <c r="O13" s="33"/>
      <c r="P13" s="34"/>
      <c r="Q13" s="33"/>
    </row>
    <row r="14" spans="1:17" x14ac:dyDescent="0.3">
      <c r="A14" s="21">
        <v>2</v>
      </c>
      <c r="B14" s="41"/>
      <c r="C14" s="43" t="s">
        <v>14</v>
      </c>
      <c r="D14" s="37">
        <v>3860</v>
      </c>
      <c r="E14" s="23" t="s">
        <v>26</v>
      </c>
      <c r="F14" s="61">
        <v>0</v>
      </c>
      <c r="G14" s="66">
        <f>F14*D14</f>
        <v>0</v>
      </c>
      <c r="H14" s="66"/>
      <c r="M14" s="35"/>
      <c r="O14" s="33"/>
      <c r="P14" s="34"/>
      <c r="Q14" s="33"/>
    </row>
    <row r="15" spans="1:17" x14ac:dyDescent="0.3">
      <c r="A15" s="21">
        <v>3</v>
      </c>
      <c r="B15" s="41"/>
      <c r="C15" s="43" t="s">
        <v>15</v>
      </c>
      <c r="D15" s="37">
        <v>101</v>
      </c>
      <c r="E15" s="23" t="s">
        <v>25</v>
      </c>
      <c r="F15" s="61">
        <v>0</v>
      </c>
      <c r="G15" s="66">
        <f>F15*D15</f>
        <v>0</v>
      </c>
      <c r="H15" s="66"/>
      <c r="M15" s="35"/>
      <c r="O15" s="33"/>
      <c r="P15" s="34"/>
      <c r="Q15" s="33"/>
    </row>
    <row r="16" spans="1:17" x14ac:dyDescent="0.3">
      <c r="A16" s="21">
        <v>4</v>
      </c>
      <c r="B16" s="41"/>
      <c r="C16" s="43" t="s">
        <v>18</v>
      </c>
      <c r="D16" s="37">
        <v>1</v>
      </c>
      <c r="E16" s="23" t="s">
        <v>25</v>
      </c>
      <c r="F16" s="61">
        <v>0</v>
      </c>
      <c r="G16" s="66">
        <f>F16*D16</f>
        <v>0</v>
      </c>
      <c r="H16" s="66"/>
      <c r="M16" s="35"/>
      <c r="O16" s="33"/>
      <c r="P16" s="34"/>
      <c r="Q16" s="33"/>
    </row>
    <row r="17" spans="1:17" x14ac:dyDescent="0.3">
      <c r="A17" s="40"/>
      <c r="B17" s="41"/>
      <c r="C17" s="43"/>
      <c r="D17" s="37"/>
      <c r="E17" s="23"/>
      <c r="F17" s="61"/>
      <c r="G17" s="67">
        <f>G13+G14+G15+G16</f>
        <v>0</v>
      </c>
      <c r="H17" s="67"/>
      <c r="M17" s="35"/>
      <c r="O17" s="33"/>
      <c r="P17" s="34"/>
      <c r="Q17" s="33"/>
    </row>
    <row r="18" spans="1:17" x14ac:dyDescent="0.3">
      <c r="A18" s="40"/>
      <c r="B18" s="41"/>
      <c r="C18" s="42" t="s">
        <v>19</v>
      </c>
      <c r="D18" s="37"/>
      <c r="E18" s="23"/>
      <c r="F18" s="61"/>
      <c r="G18" s="66"/>
      <c r="H18" s="66"/>
      <c r="M18" s="35"/>
      <c r="O18" s="33"/>
      <c r="P18" s="34"/>
      <c r="Q18" s="33"/>
    </row>
    <row r="19" spans="1:17" x14ac:dyDescent="0.3">
      <c r="A19" s="21">
        <v>1</v>
      </c>
      <c r="B19" s="44" t="s">
        <v>20</v>
      </c>
      <c r="C19" s="45"/>
      <c r="D19" s="37">
        <v>1</v>
      </c>
      <c r="E19" s="23" t="s">
        <v>27</v>
      </c>
      <c r="F19" s="61">
        <v>0</v>
      </c>
      <c r="G19" s="66">
        <f t="shared" ref="G19:G22" si="4">D19*F19</f>
        <v>0</v>
      </c>
      <c r="H19" s="66"/>
      <c r="M19" s="35"/>
      <c r="O19" s="33"/>
      <c r="P19" s="34"/>
      <c r="Q19" s="33"/>
    </row>
    <row r="20" spans="1:17" x14ac:dyDescent="0.3">
      <c r="A20" s="21">
        <v>2</v>
      </c>
      <c r="B20" s="36" t="s">
        <v>21</v>
      </c>
      <c r="C20" s="36"/>
      <c r="D20" s="37">
        <v>1</v>
      </c>
      <c r="E20" s="23" t="s">
        <v>27</v>
      </c>
      <c r="F20" s="61">
        <v>0</v>
      </c>
      <c r="G20" s="66">
        <f t="shared" si="4"/>
        <v>0</v>
      </c>
      <c r="H20" s="66"/>
      <c r="M20" s="35"/>
      <c r="O20" s="33"/>
      <c r="P20" s="34"/>
      <c r="Q20" s="33"/>
    </row>
    <row r="21" spans="1:17" x14ac:dyDescent="0.3">
      <c r="A21" s="21">
        <v>3</v>
      </c>
      <c r="B21" s="36" t="s">
        <v>22</v>
      </c>
      <c r="C21" s="36"/>
      <c r="D21" s="37">
        <v>1</v>
      </c>
      <c r="E21" s="23" t="s">
        <v>27</v>
      </c>
      <c r="F21" s="61">
        <v>0</v>
      </c>
      <c r="G21" s="66">
        <f t="shared" si="4"/>
        <v>0</v>
      </c>
      <c r="H21" s="66"/>
      <c r="M21" s="35"/>
      <c r="O21" s="33"/>
      <c r="P21" s="34"/>
      <c r="Q21" s="33"/>
    </row>
    <row r="22" spans="1:17" x14ac:dyDescent="0.3">
      <c r="A22" s="21">
        <v>4</v>
      </c>
      <c r="B22" s="36" t="s">
        <v>23</v>
      </c>
      <c r="C22" s="36"/>
      <c r="D22" s="37">
        <v>1</v>
      </c>
      <c r="E22" s="23" t="s">
        <v>27</v>
      </c>
      <c r="F22" s="61">
        <v>0</v>
      </c>
      <c r="G22" s="66">
        <f t="shared" si="4"/>
        <v>0</v>
      </c>
      <c r="H22" s="66"/>
      <c r="M22" s="35"/>
      <c r="O22" s="33"/>
      <c r="P22" s="34"/>
      <c r="Q22" s="33"/>
    </row>
    <row r="23" spans="1:17" x14ac:dyDescent="0.3">
      <c r="A23" s="21"/>
      <c r="B23" s="36"/>
      <c r="C23" s="36"/>
      <c r="D23" s="23"/>
      <c r="E23" s="24"/>
      <c r="F23" s="23"/>
      <c r="G23" s="67">
        <f>G19+G20+G21+G22</f>
        <v>0</v>
      </c>
      <c r="H23" s="67"/>
      <c r="M23" s="35"/>
      <c r="O23" s="33"/>
      <c r="P23" s="34"/>
      <c r="Q23" s="33"/>
    </row>
    <row r="24" spans="1:17" x14ac:dyDescent="0.3">
      <c r="A24" s="40"/>
      <c r="B24" s="36"/>
      <c r="C24" s="36"/>
      <c r="D24" s="23"/>
      <c r="E24" s="24"/>
      <c r="F24" s="23"/>
      <c r="G24" s="31"/>
      <c r="H24" s="32"/>
      <c r="M24" s="35"/>
      <c r="O24" s="33"/>
      <c r="P24" s="34"/>
      <c r="Q24" s="33"/>
    </row>
    <row r="25" spans="1:17" x14ac:dyDescent="0.3">
      <c r="A25" s="40"/>
      <c r="B25" s="36"/>
      <c r="C25" s="36"/>
      <c r="D25" s="23"/>
      <c r="E25" s="24"/>
      <c r="F25" s="23"/>
      <c r="G25" s="31"/>
      <c r="H25" s="32"/>
      <c r="M25" s="35"/>
      <c r="O25" s="33"/>
      <c r="P25" s="34"/>
      <c r="Q25" s="33"/>
    </row>
    <row r="26" spans="1:17" x14ac:dyDescent="0.3">
      <c r="A26" s="40"/>
      <c r="B26" s="36"/>
      <c r="C26" s="36"/>
      <c r="D26" s="23"/>
      <c r="E26" s="24"/>
      <c r="F26" s="23"/>
      <c r="G26" s="25"/>
      <c r="H26" s="25"/>
      <c r="M26" s="35"/>
      <c r="O26" s="33"/>
      <c r="P26" s="34"/>
      <c r="Q26" s="33"/>
    </row>
    <row r="27" spans="1:17" x14ac:dyDescent="0.3">
      <c r="A27" s="46"/>
      <c r="B27" s="47"/>
      <c r="C27" s="47"/>
      <c r="D27" s="48"/>
      <c r="E27" s="49"/>
      <c r="F27" s="48"/>
      <c r="G27" s="50"/>
      <c r="H27" s="50"/>
      <c r="M27" s="35"/>
      <c r="O27" s="33"/>
      <c r="P27" s="34"/>
      <c r="Q27" s="33"/>
    </row>
    <row r="28" spans="1:17" s="56" customFormat="1" ht="15.6" x14ac:dyDescent="0.3">
      <c r="A28" s="51"/>
      <c r="B28" s="52" t="s">
        <v>6</v>
      </c>
      <c r="C28" s="52"/>
      <c r="D28" s="53"/>
      <c r="E28" s="54"/>
      <c r="F28" s="53"/>
      <c r="G28" s="55">
        <f>G11+G17+G23</f>
        <v>0</v>
      </c>
      <c r="H28" s="55"/>
      <c r="M28" s="35"/>
      <c r="N28" s="57"/>
    </row>
    <row r="29" spans="1:17" s="56" customFormat="1" ht="15.6" x14ac:dyDescent="0.3">
      <c r="A29" s="51"/>
      <c r="B29" s="52" t="s">
        <v>34</v>
      </c>
      <c r="C29" s="52"/>
      <c r="D29" s="53"/>
      <c r="E29" s="54"/>
      <c r="F29" s="53"/>
      <c r="G29" s="55">
        <f>G28*1.2</f>
        <v>0</v>
      </c>
      <c r="H29" s="55"/>
      <c r="M29" s="35"/>
      <c r="N29" s="57"/>
    </row>
  </sheetData>
  <mergeCells count="46">
    <mergeCell ref="G29:H29"/>
    <mergeCell ref="B2:C2"/>
    <mergeCell ref="B4:C4"/>
    <mergeCell ref="B3:C3"/>
    <mergeCell ref="B1:H1"/>
    <mergeCell ref="G7:H7"/>
    <mergeCell ref="G2:H2"/>
    <mergeCell ref="G4:H4"/>
    <mergeCell ref="G3:H3"/>
    <mergeCell ref="G5:H5"/>
    <mergeCell ref="G6:H6"/>
    <mergeCell ref="B11:C11"/>
    <mergeCell ref="G18:H18"/>
    <mergeCell ref="G24:H24"/>
    <mergeCell ref="G26:H26"/>
    <mergeCell ref="G23:H23"/>
    <mergeCell ref="G19:H19"/>
    <mergeCell ref="G20:H20"/>
    <mergeCell ref="G21:H21"/>
    <mergeCell ref="G22:H22"/>
    <mergeCell ref="B24:C24"/>
    <mergeCell ref="B19:C19"/>
    <mergeCell ref="B20:C20"/>
    <mergeCell ref="B22:C22"/>
    <mergeCell ref="B23:C23"/>
    <mergeCell ref="B21:C21"/>
    <mergeCell ref="G8:H8"/>
    <mergeCell ref="G11:H11"/>
    <mergeCell ref="G27:H27"/>
    <mergeCell ref="G28:H28"/>
    <mergeCell ref="G17:H17"/>
    <mergeCell ref="G12:H12"/>
    <mergeCell ref="G13:H13"/>
    <mergeCell ref="G14:H14"/>
    <mergeCell ref="G15:H15"/>
    <mergeCell ref="G16:H16"/>
    <mergeCell ref="G9:H9"/>
    <mergeCell ref="G10:H10"/>
    <mergeCell ref="B29:C29"/>
    <mergeCell ref="B27:C27"/>
    <mergeCell ref="B28:C28"/>
    <mergeCell ref="B25:C25"/>
    <mergeCell ref="B26:C26"/>
    <mergeCell ref="I11:J11"/>
    <mergeCell ref="K11:L11"/>
    <mergeCell ref="G25:H25"/>
  </mergeCells>
  <phoneticPr fontId="5" type="noConversion"/>
  <pageMargins left="0.25" right="0.25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Zadanie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ELSPOL-EEM, s.r.o.</dc:creator>
  <cp:lastModifiedBy>DusanHanuljak</cp:lastModifiedBy>
  <cp:lastPrinted>2022-04-05T06:59:03Z</cp:lastPrinted>
  <dcterms:created xsi:type="dcterms:W3CDTF">2012-08-21T05:24:16Z</dcterms:created>
  <dcterms:modified xsi:type="dcterms:W3CDTF">2022-04-18T18:54:13Z</dcterms:modified>
</cp:coreProperties>
</file>